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zadanie nr 1" sheetId="1" r:id="rId1"/>
  </sheets>
  <definedNames>
    <definedName name="_xlnm.Print_Area" localSheetId="0">'zadanie nr 1'!$A$2:$J$14</definedName>
  </definedNames>
  <calcPr calcId="145621"/>
</workbook>
</file>

<file path=xl/calcChain.xml><?xml version="1.0" encoding="utf-8"?>
<calcChain xmlns="http://schemas.openxmlformats.org/spreadsheetml/2006/main">
  <c r="I4" i="1" l="1"/>
  <c r="G4" i="1"/>
  <c r="I12" i="1" l="1"/>
  <c r="G12" i="1"/>
  <c r="G5" i="1"/>
  <c r="I5" i="1" s="1"/>
  <c r="G6" i="1"/>
  <c r="I6" i="1" s="1"/>
  <c r="G7" i="1"/>
  <c r="I7" i="1" s="1"/>
  <c r="G8" i="1"/>
  <c r="I8" i="1" s="1"/>
  <c r="G9" i="1"/>
  <c r="I9" i="1" s="1"/>
  <c r="G10" i="1"/>
  <c r="I10" i="1" s="1"/>
  <c r="G11" i="1"/>
  <c r="I11" i="1" s="1"/>
</calcChain>
</file>

<file path=xl/sharedStrings.xml><?xml version="1.0" encoding="utf-8"?>
<sst xmlns="http://schemas.openxmlformats.org/spreadsheetml/2006/main" count="44" uniqueCount="30">
  <si>
    <t>Nazwa</t>
  </si>
  <si>
    <t>Ilość</t>
  </si>
  <si>
    <t>j.m.</t>
  </si>
  <si>
    <t>szt</t>
  </si>
  <si>
    <t>L.p.</t>
  </si>
  <si>
    <t>1.</t>
  </si>
  <si>
    <t>2.</t>
  </si>
  <si>
    <t>3.</t>
  </si>
  <si>
    <t>4.</t>
  </si>
  <si>
    <t>5.</t>
  </si>
  <si>
    <t>6.</t>
  </si>
  <si>
    <t>7.</t>
  </si>
  <si>
    <t>8.</t>
  </si>
  <si>
    <t>Cena jednostkowa netto</t>
  </si>
  <si>
    <t>Wartość całkowita netto</t>
  </si>
  <si>
    <t>Stawka VAT</t>
  </si>
  <si>
    <t>Wartość całkowita brutto</t>
  </si>
  <si>
    <t>Razem:</t>
  </si>
  <si>
    <t>Hak świetlny AESCULAP BT799R</t>
  </si>
  <si>
    <t>Hak świetlny AESCULAP BT800R</t>
  </si>
  <si>
    <t>Hak świetlny AESCULAP BT801R</t>
  </si>
  <si>
    <t>Hak świetlny AESCULAP BT803R</t>
  </si>
  <si>
    <t>Hak świetlny AESCULAP BT818R</t>
  </si>
  <si>
    <t>Hak świetlny AESCULAP BT820R</t>
  </si>
  <si>
    <t>Hak świetlny AESCULAP BT821R</t>
  </si>
  <si>
    <t>Hak świetlny AESCULAP BT822R</t>
  </si>
  <si>
    <t>Opis</t>
  </si>
  <si>
    <t>lub równoważny, o parametrach technicznych nie gorszych niż w podanym modelu.</t>
  </si>
  <si>
    <t>Zadanie nr 1 - Haki świetlne</t>
  </si>
  <si>
    <t>Załącznik nr 1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</si>
</sst>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/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zoomScale="110" zoomScaleNormal="110" workbookViewId="0">
      <selection activeCell="I5" sqref="I5"/>
    </sheetView>
  </sheetViews>
  <sheetFormatPr defaultRowHeight="15" x14ac:dyDescent="0.25"/>
  <cols>
    <col min="1" max="1" width="6.140625" customWidth="1"/>
    <col min="2" max="2" width="36" customWidth="1"/>
    <col min="3" max="3" width="41.7109375" customWidth="1"/>
    <col min="4" max="4" width="15.7109375" customWidth="1"/>
    <col min="5" max="5" width="13.140625" customWidth="1"/>
    <col min="6" max="6" width="16" customWidth="1"/>
    <col min="7" max="7" width="14.140625" customWidth="1"/>
    <col min="8" max="8" width="13.140625" customWidth="1"/>
    <col min="9" max="9" width="16.42578125" customWidth="1"/>
  </cols>
  <sheetData>
    <row r="1" spans="1:9" x14ac:dyDescent="0.25">
      <c r="H1" s="14" t="s">
        <v>29</v>
      </c>
      <c r="I1" s="14"/>
    </row>
    <row r="2" spans="1:9" ht="35.25" customHeight="1" x14ac:dyDescent="0.25">
      <c r="A2" s="13" t="s">
        <v>28</v>
      </c>
      <c r="B2" s="13"/>
      <c r="C2" s="13"/>
      <c r="D2" s="13"/>
      <c r="E2" s="13"/>
      <c r="F2" s="13"/>
      <c r="G2" s="13"/>
      <c r="H2" s="13"/>
      <c r="I2" s="13"/>
    </row>
    <row r="3" spans="1:9" ht="45" x14ac:dyDescent="0.25">
      <c r="A3" s="4" t="s">
        <v>4</v>
      </c>
      <c r="B3" s="4" t="s">
        <v>0</v>
      </c>
      <c r="C3" s="4" t="s">
        <v>26</v>
      </c>
      <c r="D3" s="4" t="s">
        <v>1</v>
      </c>
      <c r="E3" s="4" t="s">
        <v>2</v>
      </c>
      <c r="F3" s="4" t="s">
        <v>13</v>
      </c>
      <c r="G3" s="4" t="s">
        <v>14</v>
      </c>
      <c r="H3" s="4" t="s">
        <v>15</v>
      </c>
      <c r="I3" s="4" t="s">
        <v>16</v>
      </c>
    </row>
    <row r="4" spans="1:9" ht="31.5" customHeight="1" x14ac:dyDescent="0.25">
      <c r="A4" s="5" t="s">
        <v>5</v>
      </c>
      <c r="B4" s="6" t="s">
        <v>18</v>
      </c>
      <c r="C4" s="7" t="s">
        <v>27</v>
      </c>
      <c r="D4" s="4">
        <v>1</v>
      </c>
      <c r="E4" s="1" t="s">
        <v>3</v>
      </c>
      <c r="F4" s="2"/>
      <c r="G4" s="8">
        <f>D4*F4</f>
        <v>0</v>
      </c>
      <c r="H4" s="9">
        <v>0</v>
      </c>
      <c r="I4" s="2">
        <f>G4+(G4*H4)</f>
        <v>0</v>
      </c>
    </row>
    <row r="5" spans="1:9" ht="31.5" customHeight="1" x14ac:dyDescent="0.25">
      <c r="A5" s="5" t="s">
        <v>6</v>
      </c>
      <c r="B5" s="6" t="s">
        <v>19</v>
      </c>
      <c r="C5" s="7" t="s">
        <v>27</v>
      </c>
      <c r="D5" s="4">
        <v>1</v>
      </c>
      <c r="E5" s="1" t="s">
        <v>3</v>
      </c>
      <c r="F5" s="2"/>
      <c r="G5" s="8">
        <f t="shared" ref="G5:G11" si="0">D5*F5</f>
        <v>0</v>
      </c>
      <c r="H5" s="9">
        <v>0</v>
      </c>
      <c r="I5" s="2">
        <f t="shared" ref="I4:I11" si="1">G5+(G5*H5)</f>
        <v>0</v>
      </c>
    </row>
    <row r="6" spans="1:9" ht="31.5" customHeight="1" x14ac:dyDescent="0.25">
      <c r="A6" s="5" t="s">
        <v>7</v>
      </c>
      <c r="B6" s="6" t="s">
        <v>20</v>
      </c>
      <c r="C6" s="7" t="s">
        <v>27</v>
      </c>
      <c r="D6" s="4">
        <v>1</v>
      </c>
      <c r="E6" s="1" t="s">
        <v>3</v>
      </c>
      <c r="F6" s="2"/>
      <c r="G6" s="8">
        <f t="shared" si="0"/>
        <v>0</v>
      </c>
      <c r="H6" s="9">
        <v>0</v>
      </c>
      <c r="I6" s="2">
        <f t="shared" si="1"/>
        <v>0</v>
      </c>
    </row>
    <row r="7" spans="1:9" ht="31.5" customHeight="1" x14ac:dyDescent="0.25">
      <c r="A7" s="5" t="s">
        <v>8</v>
      </c>
      <c r="B7" s="6" t="s">
        <v>21</v>
      </c>
      <c r="C7" s="7" t="s">
        <v>27</v>
      </c>
      <c r="D7" s="4">
        <v>1</v>
      </c>
      <c r="E7" s="1" t="s">
        <v>3</v>
      </c>
      <c r="F7" s="2"/>
      <c r="G7" s="8">
        <f t="shared" si="0"/>
        <v>0</v>
      </c>
      <c r="H7" s="9">
        <v>0</v>
      </c>
      <c r="I7" s="2">
        <f t="shared" si="1"/>
        <v>0</v>
      </c>
    </row>
    <row r="8" spans="1:9" ht="31.5" customHeight="1" x14ac:dyDescent="0.25">
      <c r="A8" s="5" t="s">
        <v>9</v>
      </c>
      <c r="B8" s="6" t="s">
        <v>22</v>
      </c>
      <c r="C8" s="7" t="s">
        <v>27</v>
      </c>
      <c r="D8" s="4">
        <v>1</v>
      </c>
      <c r="E8" s="1" t="s">
        <v>3</v>
      </c>
      <c r="F8" s="2"/>
      <c r="G8" s="8">
        <f t="shared" si="0"/>
        <v>0</v>
      </c>
      <c r="H8" s="9">
        <v>0</v>
      </c>
      <c r="I8" s="2">
        <f t="shared" si="1"/>
        <v>0</v>
      </c>
    </row>
    <row r="9" spans="1:9" ht="31.5" customHeight="1" x14ac:dyDescent="0.25">
      <c r="A9" s="5" t="s">
        <v>10</v>
      </c>
      <c r="B9" s="6" t="s">
        <v>23</v>
      </c>
      <c r="C9" s="7" t="s">
        <v>27</v>
      </c>
      <c r="D9" s="4">
        <v>1</v>
      </c>
      <c r="E9" s="1" t="s">
        <v>3</v>
      </c>
      <c r="F9" s="2"/>
      <c r="G9" s="8">
        <f t="shared" si="0"/>
        <v>0</v>
      </c>
      <c r="H9" s="9">
        <v>0</v>
      </c>
      <c r="I9" s="2">
        <f t="shared" si="1"/>
        <v>0</v>
      </c>
    </row>
    <row r="10" spans="1:9" ht="31.5" customHeight="1" x14ac:dyDescent="0.25">
      <c r="A10" s="5" t="s">
        <v>11</v>
      </c>
      <c r="B10" s="6" t="s">
        <v>24</v>
      </c>
      <c r="C10" s="7" t="s">
        <v>27</v>
      </c>
      <c r="D10" s="4">
        <v>1</v>
      </c>
      <c r="E10" s="1" t="s">
        <v>3</v>
      </c>
      <c r="F10" s="2"/>
      <c r="G10" s="8">
        <f t="shared" si="0"/>
        <v>0</v>
      </c>
      <c r="H10" s="9">
        <v>0</v>
      </c>
      <c r="I10" s="2">
        <f t="shared" si="1"/>
        <v>0</v>
      </c>
    </row>
    <row r="11" spans="1:9" ht="31.5" customHeight="1" x14ac:dyDescent="0.25">
      <c r="A11" s="5" t="s">
        <v>12</v>
      </c>
      <c r="B11" s="6" t="s">
        <v>25</v>
      </c>
      <c r="C11" s="7" t="s">
        <v>27</v>
      </c>
      <c r="D11" s="4">
        <v>1</v>
      </c>
      <c r="E11" s="1" t="s">
        <v>3</v>
      </c>
      <c r="F11" s="2"/>
      <c r="G11" s="8">
        <f t="shared" si="0"/>
        <v>0</v>
      </c>
      <c r="H11" s="9">
        <v>0</v>
      </c>
      <c r="I11" s="2">
        <f t="shared" si="1"/>
        <v>0</v>
      </c>
    </row>
    <row r="12" spans="1:9" ht="27" customHeight="1" x14ac:dyDescent="0.25">
      <c r="E12" s="11" t="s">
        <v>17</v>
      </c>
      <c r="F12" s="12"/>
      <c r="G12" s="10">
        <f>SUM(G4:G11)</f>
        <v>0</v>
      </c>
      <c r="H12" s="3"/>
      <c r="I12" s="10">
        <f>SUM(I4:I11)</f>
        <v>0</v>
      </c>
    </row>
  </sheetData>
  <mergeCells count="3">
    <mergeCell ref="E12:F12"/>
    <mergeCell ref="A2:I2"/>
    <mergeCell ref="H1:I1"/>
  </mergeCells>
  <pageMargins left="0.7" right="0.7" top="0.75" bottom="0.75" header="0.3" footer="0.3"/>
  <pageSetup paperSize="9" scale="5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zadanie nr 1</vt:lpstr>
      <vt:lpstr>'zadanie nr 1'!Obszar_wydruku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2026-04-24T08:45:51Z</dcterms:modified>
</cp:coreProperties>
</file>